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№1'!$A$1:$Q$48</definedName>
  </definedNames>
  <calcPr calcId="125725"/>
</workbook>
</file>

<file path=xl/calcChain.xml><?xml version="1.0" encoding="utf-8"?>
<calcChain xmlns="http://schemas.openxmlformats.org/spreadsheetml/2006/main">
  <c r="N13" i="1"/>
  <c r="N12"/>
  <c r="Q13" l="1"/>
  <c r="Q14" s="1"/>
  <c r="S13"/>
  <c r="T13" s="1"/>
  <c r="T14" l="1"/>
  <c r="R14"/>
</calcChain>
</file>

<file path=xl/sharedStrings.xml><?xml version="1.0" encoding="utf-8"?>
<sst xmlns="http://schemas.openxmlformats.org/spreadsheetml/2006/main" count="54" uniqueCount="52">
  <si>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</si>
  <si>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</si>
  <si>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</si>
  <si>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</si>
  <si>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</si>
  <si>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</si>
  <si>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</si>
  <si>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</si>
  <si>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</si>
  <si>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</si>
  <si>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</si>
  <si>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</si>
  <si>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</si>
  <si>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</si>
  <si>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</si>
  <si>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</si>
  <si>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ОАО "Хиагда"</t>
  </si>
  <si>
    <t>Генеральный директор ОАО "Хиагда"</t>
  </si>
  <si>
    <t>Требование к качеству, ГОСТ</t>
  </si>
  <si>
    <t>4 квартал</t>
  </si>
  <si>
    <t>октябрь</t>
  </si>
  <si>
    <t>ноябрь</t>
  </si>
  <si>
    <t>декабрь</t>
  </si>
  <si>
    <t>От Покупателя:</t>
  </si>
  <si>
    <t>________________  / Е.И. Гонтарь /</t>
  </si>
  <si>
    <t xml:space="preserve">2. Грузополучатель ОАО "Хиагда": </t>
  </si>
  <si>
    <t>Вагоны: Станция п. Кадала Забайкальской ж/д, код станции 942105. Получатель: ОАО "Хиагда", код получателя - 4679.</t>
  </si>
  <si>
    <t>Контейнеры: Станция Чита-1 Забайкальской ж/д, код станции 940006. Получатель: ОАО "Хиагда".</t>
  </si>
  <si>
    <t>Багаж: Станция Чита-2 Забайкальской ж/д, багажная касса (кода нет). Получатель: ОАО "Хиагда", 672018, г.Чита,  а/я 747. Тел.: (3022) 23-98-26</t>
  </si>
  <si>
    <t>3. Срок поставки: согласно графику помесячной разбивки.</t>
  </si>
  <si>
    <t>4. Транспортные расходы и прочие расходы включены в цену ТМЦ.</t>
  </si>
  <si>
    <t>Количество</t>
  </si>
  <si>
    <t>От Поставщика:</t>
  </si>
  <si>
    <t>1. Поставщик обязуется поставить, а Покупатель принять и оплатить следующие ТМЦ:</t>
  </si>
  <si>
    <t xml:space="preserve">                          СПЕЦИФИКАЦИЯ  № ____от ______________ 2012 года    </t>
  </si>
  <si>
    <t>к Договору поставки  между ОАО "Хиагда" и   ________________________</t>
  </si>
  <si>
    <t xml:space="preserve">                   № __________ от ________________2012 года</t>
  </si>
  <si>
    <t>Основание: годовая программа закупок на 2012 год</t>
  </si>
  <si>
    <t>Итого с учетом НДС:  ___________ руб. (______________рублей) , в т.ч. НДС (18%): ___________руб.</t>
  </si>
  <si>
    <t>_________________________________</t>
  </si>
  <si>
    <t>________________  /____________/</t>
  </si>
  <si>
    <t>Чертеж №3470-987184-ТМ3.С л.1</t>
  </si>
  <si>
    <t>Чертеж №3470-987184-ТМ3.С л.3</t>
  </si>
  <si>
    <t>Чертеж №3470-987184-ТМ3.С л.2,3</t>
  </si>
  <si>
    <t>компл.</t>
  </si>
  <si>
    <r>
      <rPr>
        <b/>
        <sz val="20"/>
        <rFont val="Times New Roman"/>
        <family val="1"/>
        <charset val="204"/>
      </rPr>
      <t xml:space="preserve">Резервуар для хранения дизельного топлива                                                                                                    </t>
    </r>
    <r>
      <rPr>
        <sz val="20"/>
        <rFont val="Times New Roman"/>
        <family val="1"/>
        <charset val="204"/>
      </rPr>
      <t xml:space="preserve">(одностенный стальной горизонтальный цилиндрический наземной установки с внутренним и наружным антикоррозионными покрытиями).                                                                                                                              Вместимость 50 м3;                                                                                                                                                                          Диаметр корпуса 2780 мм;                                                                                                                                                         Длина корпуса 9405 мм;                                                                                                                                                               Материал: сталь 09Г2С;                                                                                                                                                               Масса 5,30 тн;                                                                                                                                                                  Сейсмичность 8 баллов.                                                                                                                                                         В комплекте оснастка (количество указано на один резервуар): патрубок приемо-раздаточный Ду 80 мм (2 шт.); хлопушка без перепуска Ду 80 мм (2 шт.); механизм управления хлопушкой верхний (2 шт.); патрубок монтажный Ду 100 мм (для клапана дыхательного) (1 шт.); штуцер Ду 50 мм L=200 мм (5 шт.); штуцер для обесшламливания Ду 30 мм (1 шт.); фланец 3-50-25 (к штуцерам Ду 50 мм) (5 шт.); прокладка Б-100-2,5-ПМБ-С (1 шт.); прокладка Б-50-25-ПМБ-С (4 шт.); болт М16х60 (20 шт.); гайка М16,5 (20 шт.); болт анкерный М30х500 (8 шт.); гайка М30,5 (24 шт.); шайба 30.01.05 (8 шт.); закладная конструкция М20х1,5 (2 шт.); закладная конструкция М27х1,5 (1 шт.); пробка водогрязеспускная (1 шт.); кант оцинкованный
                                                      </t>
    </r>
  </si>
  <si>
    <r>
      <rPr>
        <b/>
        <sz val="20"/>
        <rFont val="Times New Roman"/>
        <family val="1"/>
        <charset val="204"/>
      </rPr>
      <t xml:space="preserve">Резервуар для сбора аварийного пролива топлива                                                                                                   </t>
    </r>
    <r>
      <rPr>
        <sz val="20"/>
        <rFont val="Times New Roman"/>
        <family val="1"/>
        <charset val="204"/>
      </rPr>
      <t xml:space="preserve">(одностенный стальной горизонтальный цилиндрический подземной установки с внутренним и наружным антикоррозионными покрытиями).                                                                                                                   Вместимость 10 м3;                                                                                                                                                                                                Диаметр корпуса 1912 мм;                                                                                                                                                                       Длина корпуса 3750 мм;                                                                                                                                                                       Материал: сталь 09Г2С;                                                                                                                                                                         Масса 1,80 тн;                                                                                                                                                                              Сейсмичность 8 баллов.                                                                                                                                                                    В комплекте оснастка (количество указано на один резервуар): штуцер сливной Ду 100 мм (1 шт.); штуцер к дыхательному клапану Ду 50 мм (1 шт.); штуцер под метрошток Ду 40 мм (1 шт.);  штуцер сливной с муфтой Ду 80 мм (1 шт.); штуцер для удаления шлама Ду 32 мм (1 шт.); болт фундаментный М30-6g (8 шт.)
                                                             </t>
    </r>
  </si>
  <si>
    <r>
      <rPr>
        <b/>
        <sz val="20"/>
        <rFont val="Times New Roman"/>
        <family val="1"/>
        <charset val="204"/>
      </rPr>
      <t xml:space="preserve">Резервуар для сбора аварийного пролива топлива                                                                                               </t>
    </r>
    <r>
      <rPr>
        <sz val="20"/>
        <rFont val="Times New Roman"/>
        <family val="1"/>
        <charset val="204"/>
      </rPr>
      <t xml:space="preserve"> (одностенный стальной горизонтальный цилиндрический подземной установки с внутренним и наружным антикоррозионными покрытиями).                                                                                                                          Вместимость 5 м3;                                                                                                                                                                                  Диаметр корпуса 1912 мм;                                                                                                                                                            Длина корпуса 2038 мм;                                                                                                                                                             Материал: сталь 09Г2С;                                                                                                                                                            Сейсмичность 8 баллов.                                                                                                                                                                      В комплекте оснастка (количество указано на один резервуар): штуцер сливной Ду 100 мм (1 шт.); штуцер к дыхательному клапану Ду 50 мм (1 шт.); штуцер под метрошток Ду 40 мм (1 шт.);  штуцер сливной с муфтой Ду 80 мм (1 шт.); штуцер для удаления шлама Ду 32 мм (1 шт.); болт фундаментный М30-6g (8 шт.)</t>
    </r>
  </si>
  <si>
    <t>Коли-чество на 2012 год</t>
  </si>
  <si>
    <t>5. Покупатель производит оплату за фактически поставленный и принятый Товар в течение 30 дней со дня получения ТМЦ на склад Грузополучателя .</t>
  </si>
  <si>
    <t xml:space="preserve"> м.п.        "   "_______________2012 г.                 </t>
  </si>
  <si>
    <t xml:space="preserve">                                                        м.п.        "   "_______________2012 г.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</si>
</sst>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/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/>
    <xf numFmtId="0" fontId="5" fillId="2" borderId="0" xfId="0" applyFont="1" applyFill="1" applyAlignment="1"/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"/>
  <sheetViews>
    <sheetView tabSelected="1" view="pageBreakPreview" zoomScale="38" zoomScaleNormal="50" zoomScaleSheetLayoutView="38" workbookViewId="0">
      <selection activeCell="J10" sqref="J10:J11"/>
    </sheetView>
  </sheetViews>
  <sheetFormatPr defaultRowHeight="26.25"/>
  <cols>
    <col min="1" max="1" width="8.7109375" style="2" customWidth="1"/>
    <col min="2" max="2" width="122.42578125" style="2" customWidth="1"/>
    <col min="3" max="3" width="31.42578125" style="2" customWidth="1"/>
    <col min="4" max="4" width="13.7109375" style="2" customWidth="1"/>
    <col min="5" max="5" width="12.140625" style="2" customWidth="1"/>
    <col min="6" max="6" width="8.42578125" style="2" customWidth="1"/>
    <col min="7" max="7" width="9.7109375" style="2" customWidth="1"/>
    <col min="8" max="8" width="13.140625" style="2" customWidth="1"/>
    <col min="9" max="9" width="11.28515625" style="2" customWidth="1"/>
    <col min="10" max="10" width="13.85546875" style="2" customWidth="1"/>
    <col min="11" max="11" width="13.5703125" style="2" customWidth="1"/>
    <col min="12" max="12" width="11.85546875" style="2" customWidth="1"/>
    <col min="13" max="13" width="13.42578125" style="2" customWidth="1"/>
    <col min="14" max="14" width="12.7109375" style="2" customWidth="1"/>
    <col min="15" max="15" width="17" style="2" customWidth="1"/>
    <col min="16" max="16" width="20.28515625" style="2" customWidth="1"/>
    <col min="17" max="17" width="11.5703125" style="2" hidden="1" customWidth="1"/>
    <col min="18" max="18" width="13.28515625" style="2" hidden="1" customWidth="1"/>
    <col min="19" max="19" width="0" style="2" hidden="1" customWidth="1"/>
    <col min="20" max="20" width="9.5703125" style="2" hidden="1" customWidth="1"/>
    <col min="21" max="16384" width="9.140625" style="2"/>
  </cols>
  <sheetData>
    <row r="1" spans="1:20">
      <c r="A1" s="1"/>
      <c r="B1" s="37" t="s">
        <v>34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1"/>
    </row>
    <row r="2" spans="1:20" ht="39.75" customHeight="1">
      <c r="A2" s="1"/>
      <c r="B2" s="38" t="s">
        <v>35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20">
      <c r="A3" s="1"/>
      <c r="B3" s="37" t="s">
        <v>36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1"/>
    </row>
    <row r="4" spans="1:20" ht="32.25" customHeight="1">
      <c r="A4" s="1"/>
      <c r="B4" s="39" t="s">
        <v>37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20" ht="32.25" customHeight="1">
      <c r="A5" s="1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20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"/>
    </row>
    <row r="7" spans="1:20" ht="31.5" customHeight="1">
      <c r="A7" s="40" t="s">
        <v>6</v>
      </c>
      <c r="B7" s="40" t="s">
        <v>1</v>
      </c>
      <c r="C7" s="40" t="s">
        <v>18</v>
      </c>
      <c r="D7" s="42" t="s">
        <v>2</v>
      </c>
      <c r="E7" s="40" t="s">
        <v>31</v>
      </c>
      <c r="F7" s="40"/>
      <c r="G7" s="40"/>
      <c r="H7" s="40"/>
      <c r="I7" s="40"/>
      <c r="J7" s="40"/>
      <c r="K7" s="40"/>
      <c r="L7" s="40"/>
      <c r="M7" s="40"/>
      <c r="N7" s="40" t="s">
        <v>48</v>
      </c>
      <c r="O7" s="40" t="s">
        <v>4</v>
      </c>
      <c r="P7" s="40" t="s">
        <v>5</v>
      </c>
    </row>
    <row r="8" spans="1:20" ht="30" customHeight="1">
      <c r="A8" s="40"/>
      <c r="B8" s="40"/>
      <c r="C8" s="40"/>
      <c r="D8" s="42"/>
      <c r="E8" s="42" t="s">
        <v>7</v>
      </c>
      <c r="F8" s="42"/>
      <c r="G8" s="42"/>
      <c r="H8" s="42" t="s">
        <v>8</v>
      </c>
      <c r="I8" s="42"/>
      <c r="J8" s="42"/>
      <c r="K8" s="42" t="s">
        <v>19</v>
      </c>
      <c r="L8" s="42"/>
      <c r="M8" s="42"/>
      <c r="N8" s="40"/>
      <c r="O8" s="40"/>
      <c r="P8" s="40"/>
    </row>
    <row r="9" spans="1:20" ht="78.75" customHeight="1">
      <c r="A9" s="40"/>
      <c r="B9" s="40"/>
      <c r="C9" s="40"/>
      <c r="D9" s="42"/>
      <c r="E9" s="29" t="s">
        <v>9</v>
      </c>
      <c r="F9" s="29" t="s">
        <v>10</v>
      </c>
      <c r="G9" s="29" t="s">
        <v>11</v>
      </c>
      <c r="H9" s="29" t="s">
        <v>12</v>
      </c>
      <c r="I9" s="29" t="s">
        <v>13</v>
      </c>
      <c r="J9" s="29" t="s">
        <v>14</v>
      </c>
      <c r="K9" s="29" t="s">
        <v>20</v>
      </c>
      <c r="L9" s="29" t="s">
        <v>21</v>
      </c>
      <c r="M9" s="29" t="s">
        <v>22</v>
      </c>
      <c r="N9" s="40"/>
      <c r="O9" s="40"/>
      <c r="P9" s="40"/>
    </row>
    <row r="10" spans="1:20" ht="114.75" customHeight="1">
      <c r="A10" s="40">
        <v>1</v>
      </c>
      <c r="B10" s="47" t="s">
        <v>45</v>
      </c>
      <c r="C10" s="40" t="s">
        <v>41</v>
      </c>
      <c r="D10" s="42" t="s">
        <v>44</v>
      </c>
      <c r="E10" s="42"/>
      <c r="F10" s="42"/>
      <c r="G10" s="42"/>
      <c r="H10" s="48">
        <v>3</v>
      </c>
      <c r="I10" s="42"/>
      <c r="J10" s="42"/>
      <c r="K10" s="42"/>
      <c r="L10" s="42"/>
      <c r="M10" s="42"/>
      <c r="N10" s="49">
        <v>3</v>
      </c>
      <c r="O10" s="40"/>
      <c r="P10" s="40"/>
    </row>
    <row r="11" spans="1:20" ht="409.5" customHeight="1">
      <c r="A11" s="40"/>
      <c r="B11" s="47"/>
      <c r="C11" s="40"/>
      <c r="D11" s="42"/>
      <c r="E11" s="42"/>
      <c r="F11" s="42"/>
      <c r="G11" s="42"/>
      <c r="H11" s="48"/>
      <c r="I11" s="42"/>
      <c r="J11" s="42"/>
      <c r="K11" s="42"/>
      <c r="L11" s="42"/>
      <c r="M11" s="42"/>
      <c r="N11" s="49"/>
      <c r="O11" s="40"/>
      <c r="P11" s="40"/>
    </row>
    <row r="12" spans="1:20" ht="374.25" customHeight="1">
      <c r="A12" s="32">
        <v>2</v>
      </c>
      <c r="B12" s="5" t="s">
        <v>46</v>
      </c>
      <c r="C12" s="32" t="s">
        <v>43</v>
      </c>
      <c r="D12" s="31" t="s">
        <v>44</v>
      </c>
      <c r="E12" s="31"/>
      <c r="F12" s="31"/>
      <c r="G12" s="31"/>
      <c r="H12" s="30">
        <v>2</v>
      </c>
      <c r="I12" s="31"/>
      <c r="J12" s="31"/>
      <c r="K12" s="31"/>
      <c r="L12" s="31"/>
      <c r="M12" s="31"/>
      <c r="N12" s="7">
        <f>SUM(E12:M12)</f>
        <v>2</v>
      </c>
      <c r="O12" s="32"/>
      <c r="P12" s="32"/>
    </row>
    <row r="13" spans="1:20" ht="352.5" customHeight="1">
      <c r="A13" s="32">
        <v>3</v>
      </c>
      <c r="B13" s="8" t="s">
        <v>47</v>
      </c>
      <c r="C13" s="9" t="s">
        <v>42</v>
      </c>
      <c r="D13" s="31" t="s">
        <v>44</v>
      </c>
      <c r="E13" s="6"/>
      <c r="F13" s="6"/>
      <c r="G13" s="6"/>
      <c r="H13" s="30">
        <v>1</v>
      </c>
      <c r="I13" s="6"/>
      <c r="J13" s="6"/>
      <c r="K13" s="10"/>
      <c r="L13" s="11"/>
      <c r="M13" s="12"/>
      <c r="N13" s="7">
        <f>SUM(E13:M13)</f>
        <v>1</v>
      </c>
      <c r="O13" s="13"/>
      <c r="P13" s="13"/>
      <c r="Q13" s="14">
        <f t="shared" ref="Q13" si="0">P13*1.18</f>
        <v>0</v>
      </c>
      <c r="R13" s="15">
        <v>71482.759999999995</v>
      </c>
      <c r="S13" s="15">
        <f t="shared" ref="S13" si="1">P13*1.18</f>
        <v>0</v>
      </c>
      <c r="T13" s="14">
        <f>S13-P13</f>
        <v>0</v>
      </c>
    </row>
    <row r="14" spans="1:20" ht="36" customHeight="1">
      <c r="A14" s="41" t="s">
        <v>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17"/>
      <c r="Q14" s="16">
        <f>SUM(Q13:Q13)</f>
        <v>0</v>
      </c>
      <c r="R14" s="16">
        <f>Q14-P14</f>
        <v>0</v>
      </c>
      <c r="T14" s="16">
        <f>SUM(T13:T13)</f>
        <v>0</v>
      </c>
    </row>
    <row r="15" spans="1:20" ht="34.5" customHeight="1">
      <c r="A15" s="41" t="s">
        <v>15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17"/>
    </row>
    <row r="16" spans="1:20" ht="34.5" customHeight="1">
      <c r="A16" s="41" t="s">
        <v>3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17"/>
    </row>
    <row r="17" spans="1:16" ht="26.25" customHeight="1">
      <c r="A17" s="18" t="s">
        <v>38</v>
      </c>
      <c r="B17" s="18"/>
      <c r="C17" s="4"/>
      <c r="D17" s="3"/>
    </row>
    <row r="18" spans="1:16" ht="26.25" customHeight="1">
      <c r="A18" s="18"/>
      <c r="B18" s="18"/>
      <c r="C18" s="4"/>
      <c r="D18" s="3"/>
    </row>
    <row r="19" spans="1:16" s="43" customFormat="1" ht="26.25" customHeight="1">
      <c r="A19" s="36" t="s">
        <v>25</v>
      </c>
      <c r="B19" s="36"/>
      <c r="C19" s="36"/>
      <c r="D19" s="36"/>
    </row>
    <row r="20" spans="1:16" s="43" customFormat="1" ht="26.25" customHeight="1">
      <c r="A20" s="34"/>
      <c r="B20" s="36" t="s">
        <v>26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</row>
    <row r="21" spans="1:16" s="43" customFormat="1" ht="26.25" customHeight="1">
      <c r="A21" s="34"/>
      <c r="B21" s="36" t="s">
        <v>27</v>
      </c>
      <c r="C21" s="36"/>
      <c r="D21" s="36"/>
      <c r="E21" s="36"/>
      <c r="F21" s="36"/>
      <c r="G21" s="36"/>
      <c r="H21" s="36"/>
      <c r="I21" s="36"/>
      <c r="J21" s="36"/>
      <c r="K21" s="36"/>
    </row>
    <row r="22" spans="1:16" s="43" customFormat="1" ht="26.25" customHeight="1">
      <c r="A22" s="34"/>
      <c r="B22" s="36" t="s">
        <v>28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6" s="43" customFormat="1" ht="26.25" customHeight="1">
      <c r="A23" s="19" t="s">
        <v>29</v>
      </c>
      <c r="B23" s="19"/>
      <c r="C23" s="44"/>
      <c r="D23" s="44"/>
    </row>
    <row r="24" spans="1:16" s="43" customFormat="1" ht="26.25" customHeight="1">
      <c r="A24" s="21" t="s">
        <v>30</v>
      </c>
      <c r="B24" s="21"/>
      <c r="C24" s="4"/>
      <c r="D24" s="4"/>
    </row>
    <row r="25" spans="1:16" s="43" customFormat="1" ht="26.25" customHeight="1">
      <c r="A25" s="45" t="s">
        <v>49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6"/>
      <c r="N25" s="46"/>
      <c r="O25" s="46"/>
      <c r="P25" s="46"/>
    </row>
    <row r="26" spans="1:16" ht="24.75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22"/>
      <c r="N26" s="22"/>
      <c r="O26" s="22"/>
      <c r="P26" s="22"/>
    </row>
    <row r="27" spans="1:16" ht="24.75" customHeight="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22"/>
      <c r="N27" s="22"/>
      <c r="O27" s="22"/>
      <c r="P27" s="22"/>
    </row>
    <row r="28" spans="1:16" ht="24.75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22"/>
      <c r="N28" s="22"/>
      <c r="O28" s="22"/>
      <c r="P28" s="22"/>
    </row>
    <row r="29" spans="1:16" ht="24.75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22"/>
      <c r="N29" s="22"/>
      <c r="O29" s="22"/>
      <c r="P29" s="22"/>
    </row>
    <row r="30" spans="1:16">
      <c r="A30" s="1"/>
    </row>
    <row r="31" spans="1:16">
      <c r="A31" s="1"/>
      <c r="B31" s="23"/>
      <c r="C31" s="1"/>
      <c r="D31" s="24"/>
      <c r="F31" s="25"/>
      <c r="G31" s="1"/>
      <c r="I31" s="25"/>
      <c r="J31" s="1"/>
    </row>
    <row r="32" spans="1:16">
      <c r="A32" s="1"/>
      <c r="B32" s="26" t="s">
        <v>32</v>
      </c>
      <c r="C32" s="3"/>
      <c r="D32" s="1"/>
      <c r="F32" s="20"/>
      <c r="G32" s="3"/>
      <c r="I32" s="27" t="s">
        <v>23</v>
      </c>
      <c r="J32" s="3"/>
    </row>
    <row r="33" spans="1:10">
      <c r="A33" s="1"/>
      <c r="B33" s="20" t="s">
        <v>39</v>
      </c>
      <c r="C33" s="3"/>
      <c r="D33" s="1"/>
      <c r="F33" s="20"/>
      <c r="G33" s="3"/>
      <c r="I33" s="20" t="s">
        <v>16</v>
      </c>
      <c r="J33" s="3"/>
    </row>
    <row r="34" spans="1:10">
      <c r="A34" s="1"/>
      <c r="B34" s="3"/>
      <c r="C34" s="3"/>
      <c r="D34" s="28"/>
      <c r="F34" s="3"/>
      <c r="G34" s="3"/>
      <c r="I34" s="3"/>
      <c r="J34" s="3"/>
    </row>
    <row r="35" spans="1:10">
      <c r="B35" s="3"/>
      <c r="C35" s="3"/>
      <c r="D35" s="1"/>
      <c r="F35" s="3"/>
      <c r="G35" s="3"/>
      <c r="I35" s="3" t="s">
        <v>17</v>
      </c>
      <c r="J35" s="3"/>
    </row>
    <row r="36" spans="1:10">
      <c r="B36" s="3"/>
      <c r="C36" s="3"/>
      <c r="D36" s="3"/>
      <c r="F36" s="3"/>
      <c r="G36" s="3"/>
      <c r="I36" s="3"/>
      <c r="J36" s="3"/>
    </row>
    <row r="37" spans="1:10">
      <c r="B37" s="3" t="s">
        <v>40</v>
      </c>
      <c r="C37" s="3"/>
      <c r="D37" s="1"/>
      <c r="F37" s="4"/>
      <c r="G37" s="3"/>
      <c r="I37" s="4" t="s">
        <v>24</v>
      </c>
      <c r="J37" s="3"/>
    </row>
    <row r="38" spans="1:10">
      <c r="B38" s="23" t="s">
        <v>50</v>
      </c>
      <c r="C38" s="1"/>
      <c r="D38" s="24"/>
      <c r="F38" s="25"/>
      <c r="G38" s="1"/>
      <c r="I38" s="25" t="s">
        <v>51</v>
      </c>
      <c r="J38" s="1"/>
    </row>
  </sheetData>
  <mergeCells count="39">
    <mergeCell ref="D7:D9"/>
    <mergeCell ref="N7:N9"/>
    <mergeCell ref="O7:O9"/>
    <mergeCell ref="P7:P9"/>
    <mergeCell ref="E7:M7"/>
    <mergeCell ref="E8:G8"/>
    <mergeCell ref="H8:J8"/>
    <mergeCell ref="K8:M8"/>
    <mergeCell ref="A25:L25"/>
    <mergeCell ref="B22:N22"/>
    <mergeCell ref="B1:O1"/>
    <mergeCell ref="B2:P2"/>
    <mergeCell ref="B4:P4"/>
    <mergeCell ref="B20:L20"/>
    <mergeCell ref="B21:K21"/>
    <mergeCell ref="C7:C9"/>
    <mergeCell ref="B7:B9"/>
    <mergeCell ref="A19:D19"/>
    <mergeCell ref="B3:O3"/>
    <mergeCell ref="A14:O14"/>
    <mergeCell ref="A15:O15"/>
    <mergeCell ref="A16:O16"/>
    <mergeCell ref="A7:A9"/>
    <mergeCell ref="P10:P11"/>
    <mergeCell ref="G10:G11"/>
    <mergeCell ref="H10:H11"/>
    <mergeCell ref="I10:I11"/>
    <mergeCell ref="J10:J11"/>
    <mergeCell ref="K10:K11"/>
    <mergeCell ref="A10:A11"/>
    <mergeCell ref="L10:L11"/>
    <mergeCell ref="M10:M11"/>
    <mergeCell ref="N10:N11"/>
    <mergeCell ref="O10:O11"/>
    <mergeCell ref="B10:B11"/>
    <mergeCell ref="C10:C11"/>
    <mergeCell ref="D10:D11"/>
    <mergeCell ref="E10:E11"/>
    <mergeCell ref="F10:F11"/>
  </mergeCells>
  <pageMargins left="0.59055118110236227" right="0.70866141732283472" top="0.74803149606299213" bottom="0.74803149606299213" header="0.31496062992125984" footer="0.31496062992125984"/>
  <pageSetup paperSize="9" scale="39" fitToHeight="100" orientation="landscape" horizontalDpi="180" verticalDpi="180" r:id="rId1"/>
  <colBreaks count="1" manualBreakCount="1">
    <brk id="16" max="4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2012-01-31T00:17:50Z</dcterms:modified>
</cp:coreProperties>
</file>